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6 F1 - F7\2 ketv\Lieporių\"/>
    </mc:Choice>
  </mc:AlternateContent>
  <xr:revisionPtr revIDLastSave="0" documentId="13_ncr:1_{18EDAC4A-42CF-4F27-A055-4E609B176FCD}" xr6:coauthVersionLast="36" xr6:coauthVersionMax="36" xr10:uidLastSave="{00000000-0000-0000-0000-000000000000}"/>
  <bookViews>
    <workbookView xWindow="0" yWindow="0" windowWidth="15375" windowHeight="738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6" i="1" l="1"/>
  <c r="H27" i="1"/>
  <c r="H28" i="1"/>
  <c r="H29" i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<sst xmlns="http://schemas.openxmlformats.org/spreadsheetml/2006/main" count="45" uniqueCount="39">
  <si>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</si>
  <si>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</si>
  <si>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</si>
  <si>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</si>
  <si>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</si>
  <si>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</si>
  <si>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</si>
  <si>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</si>
  <si>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</si>
  <si>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</si>
  <si>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</si>
  <si>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</si>
  <si>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</si>
  <si>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</si>
  <si>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</si>
  <si>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</si>
  <si>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</si>
  <si>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</si>
  <si>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</si>
  <si>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</si>
  <si>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</si>
  <si>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</si>
  <si>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</si>
  <si>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</si>
  <si>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</si>
  <si>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</si>
  <si>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</si>
  <si>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</si>
  <si>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</si>
  <si>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</si>
  <si>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</si>
  <si>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Stanislava Vaičiulienė</t>
  </si>
  <si>
    <t>Šiaulių apskaitos centro vyr. buhalterė</t>
  </si>
  <si>
    <t xml:space="preserve">  Parengė  Apskaitos centro buhalterė    Svitlana Lepetan</t>
  </si>
  <si>
    <t>Šiaulių Lieporių gimnazija, 190532324, V.Grinkevičiaus g. 22, Šiauliai</t>
  </si>
  <si>
    <t>Sigita Malinauskienė</t>
  </si>
  <si>
    <t>(I ketvirčio, pusmečio, 9 mėnesių, metų informacijos apie biudžetinių įstaigų pajamas pagal 2026 m. birželio 30 d. duomenis forma Nr. 1)</t>
  </si>
  <si>
    <t>INFORMACIJA APIE BIUDŽETINIŲ ĮSTAIGŲ PAJAMAS PAGAL 2026 M. BIRŽELIO 30 D. DUOMENIS</t>
  </si>
  <si>
    <t>2026-II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</si>
</sst>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"/>
      <family val="1"/>
    </font>
    <font>
      <sz val="11"/>
      <name val="Times New Roman"/>
      <family val="1"/>
      <charset val="186"/>
    </font>
    <font>
      <sz val="11"/>
      <name val="Times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1" fillId="0" borderId="0" xfId="0" applyFont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H28" sqref="H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22</v>
      </c>
      <c r="I1" s="48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21</v>
      </c>
      <c r="I2" s="16"/>
      <c r="J2" s="21"/>
      <c r="L2" s="4"/>
    </row>
    <row r="3" spans="1:19" ht="15.75">
      <c r="I3" s="20"/>
      <c r="J3" s="17"/>
      <c r="L3" s="4"/>
    </row>
    <row r="4" spans="1:19" ht="13.5" customHeight="1">
      <c r="J4" s="17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2"/>
    </row>
    <row r="7" spans="1:19" ht="13.5" customHeight="1">
      <c r="A7" s="47" t="s">
        <v>36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75">
      <c r="A9" s="51" t="s">
        <v>34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2" t="s">
        <v>37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0"/>
      <c r="D13" s="30"/>
      <c r="E13" s="30"/>
    </row>
    <row r="14" spans="1:19">
      <c r="C14" s="40">
        <v>46204</v>
      </c>
      <c r="D14" s="1" t="s">
        <v>1</v>
      </c>
      <c r="E14" s="31" t="s">
        <v>38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36"/>
    </row>
    <row r="21" spans="1:17">
      <c r="A21" s="11"/>
      <c r="B21" s="11"/>
      <c r="C21" s="28"/>
      <c r="D21" s="11"/>
      <c r="E21" s="11"/>
      <c r="F21" s="11"/>
      <c r="G21" s="11"/>
      <c r="H21" s="11"/>
      <c r="I21" s="11"/>
    </row>
    <row r="22" spans="1:17">
      <c r="B22" s="12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9" t="s">
        <v>23</v>
      </c>
      <c r="B25" s="39">
        <f>SUM(B26)</f>
        <v>6835.03</v>
      </c>
      <c r="C25" s="41">
        <f>SUM(C27:C29)</f>
        <v>70000</v>
      </c>
      <c r="D25" s="41">
        <f>SUM(D27:D29)</f>
        <v>39300</v>
      </c>
      <c r="E25" s="41">
        <f>SUM(E26:E29)</f>
        <v>38529.78</v>
      </c>
      <c r="F25" s="41">
        <f>SUM(F26:F29)</f>
        <v>38243.300000000003</v>
      </c>
      <c r="G25" s="41">
        <f>SUM(G26:G29)</f>
        <v>7605.25</v>
      </c>
      <c r="H25" s="41">
        <f>SUM(H26:H29)</f>
        <v>286.47999999999956</v>
      </c>
      <c r="I25" s="41">
        <f>SUM(I26:I29)</f>
        <v>7891.73</v>
      </c>
      <c r="J25" s="14"/>
    </row>
    <row r="26" spans="1:17">
      <c r="A26" s="37" t="s">
        <v>25</v>
      </c>
      <c r="B26" s="42">
        <v>6835.03</v>
      </c>
      <c r="C26" s="38" t="s">
        <v>29</v>
      </c>
      <c r="D26" s="38" t="s">
        <v>29</v>
      </c>
      <c r="E26" s="43">
        <v>6835.03</v>
      </c>
      <c r="F26" s="43">
        <v>6835.03</v>
      </c>
      <c r="G26" s="42">
        <f>B26-E26</f>
        <v>0</v>
      </c>
      <c r="H26" s="41">
        <f t="shared" ref="H26:H28" si="0">E26-F26</f>
        <v>0</v>
      </c>
      <c r="I26" s="42">
        <f>SUM(G26:H26)</f>
        <v>0</v>
      </c>
      <c r="J26" s="14"/>
    </row>
    <row r="27" spans="1:17">
      <c r="A27" s="37" t="s">
        <v>26</v>
      </c>
      <c r="B27" s="38" t="s">
        <v>29</v>
      </c>
      <c r="C27" s="42">
        <v>0</v>
      </c>
      <c r="D27" s="42">
        <v>0</v>
      </c>
      <c r="E27" s="43">
        <v>0</v>
      </c>
      <c r="F27" s="43">
        <v>0</v>
      </c>
      <c r="G27" s="42">
        <f>D27-E27</f>
        <v>0</v>
      </c>
      <c r="H27" s="41">
        <f t="shared" si="0"/>
        <v>0</v>
      </c>
      <c r="I27" s="42">
        <f t="shared" ref="I27:I29" si="1">SUM(G27:H27)</f>
        <v>0</v>
      </c>
    </row>
    <row r="28" spans="1:17">
      <c r="A28" s="37" t="s">
        <v>27</v>
      </c>
      <c r="B28" s="38" t="s">
        <v>29</v>
      </c>
      <c r="C28" s="42">
        <v>70000</v>
      </c>
      <c r="D28" s="42">
        <v>39300</v>
      </c>
      <c r="E28" s="43">
        <v>31694.75</v>
      </c>
      <c r="F28" s="43">
        <v>31408.27</v>
      </c>
      <c r="G28" s="42">
        <f t="shared" ref="G28:G29" si="2">D28-E28</f>
        <v>7605.25</v>
      </c>
      <c r="H28" s="41">
        <f t="shared" si="0"/>
        <v>286.47999999999956</v>
      </c>
      <c r="I28" s="42">
        <f t="shared" si="1"/>
        <v>7891.73</v>
      </c>
    </row>
    <row r="29" spans="1:17">
      <c r="A29" s="37" t="s">
        <v>28</v>
      </c>
      <c r="B29" s="38" t="s">
        <v>29</v>
      </c>
      <c r="C29" s="42">
        <v>0</v>
      </c>
      <c r="D29" s="42">
        <v>0</v>
      </c>
      <c r="E29" s="43">
        <v>0</v>
      </c>
      <c r="F29" s="43">
        <v>0</v>
      </c>
      <c r="G29" s="42">
        <f t="shared" si="2"/>
        <v>0</v>
      </c>
      <c r="H29" s="41">
        <f>E29-F29</f>
        <v>0</v>
      </c>
      <c r="I29" s="42">
        <f t="shared" si="1"/>
        <v>0</v>
      </c>
    </row>
    <row r="30" spans="1:17" ht="28.5" customHeight="1">
      <c r="A30" s="49" t="s">
        <v>24</v>
      </c>
      <c r="B30" s="49"/>
      <c r="C30" s="49"/>
      <c r="D30" s="49"/>
      <c r="E30" s="49"/>
      <c r="F30" s="49"/>
      <c r="G30" s="49"/>
      <c r="H30" s="49"/>
      <c r="I30" s="49"/>
      <c r="J30" s="15"/>
      <c r="K30" s="15"/>
      <c r="L30" s="15"/>
      <c r="M30" s="15"/>
      <c r="N30" s="15"/>
      <c r="O30" s="15"/>
      <c r="P30" s="15"/>
      <c r="Q30" s="15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5" t="s">
        <v>30</v>
      </c>
      <c r="D33" s="34"/>
      <c r="F33" s="7"/>
      <c r="H33" s="45" t="s">
        <v>35</v>
      </c>
    </row>
    <row r="34" spans="1:9">
      <c r="A34" s="25" t="s">
        <v>9</v>
      </c>
      <c r="B34" s="4"/>
      <c r="C34" s="4"/>
      <c r="D34" s="25" t="s">
        <v>10</v>
      </c>
      <c r="E34" s="26"/>
      <c r="F34" s="27"/>
      <c r="G34" s="26"/>
      <c r="H34" s="25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4" t="s">
        <v>32</v>
      </c>
      <c r="B36" s="4"/>
      <c r="C36" s="4"/>
      <c r="D36" s="35"/>
      <c r="E36" s="4"/>
      <c r="F36" s="4"/>
      <c r="G36" s="4"/>
      <c r="H36" s="44" t="s">
        <v>31</v>
      </c>
      <c r="I36" s="4"/>
    </row>
    <row r="37" spans="1:9" ht="35.25" customHeight="1">
      <c r="A37" s="24" t="s">
        <v>17</v>
      </c>
      <c r="B37" s="4"/>
      <c r="C37" s="4"/>
      <c r="D37" s="25" t="s">
        <v>10</v>
      </c>
      <c r="E37" s="4"/>
      <c r="F37" s="4"/>
      <c r="G37" s="4"/>
      <c r="H37" s="25" t="s">
        <v>11</v>
      </c>
      <c r="I37" s="4"/>
    </row>
    <row r="39" spans="1:9">
      <c r="D39" s="46" t="s">
        <v>33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2026-07-01T08:16:39Z</dcterms:modified>
</cp:coreProperties>
</file>